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oadway\EngData\"/>
    </mc:Choice>
  </mc:AlternateContent>
  <xr:revisionPtr revIDLastSave="0" documentId="13_ncr:1_{04C085D8-DA66-49E6-915A-2AEA9473BB44}" xr6:coauthVersionLast="46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Stage 3" sheetId="3" r:id="rId1"/>
    <sheet name="Stage 3 Utility" sheetId="4" r:id="rId2"/>
    <sheet name="Stage 1-2" sheetId="2" r:id="rId3"/>
  </sheets>
  <definedNames>
    <definedName name="_xlnm.Print_Area" localSheetId="2">'Stage 1-2'!$A$1:$D$25</definedName>
    <definedName name="_xlnm.Print_Area" localSheetId="0">'Stage 3'!$A$1:$D$25</definedName>
    <definedName name="_xlnm.Print_Area" localSheetId="1">'Stage 3 Utility'!$A$1:$D$15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D5" i="3"/>
  <c r="C6" i="3"/>
  <c r="D6" i="3"/>
  <c r="D7" i="3" s="1"/>
  <c r="B24" i="3"/>
  <c r="B19" i="3"/>
  <c r="C7" i="3" l="1"/>
  <c r="D8" i="3"/>
  <c r="C8" i="3"/>
  <c r="D5" i="4"/>
  <c r="D6" i="4"/>
  <c r="C7" i="4" s="1"/>
  <c r="D7" i="4"/>
  <c r="D8" i="4" s="1"/>
  <c r="C5" i="4"/>
  <c r="C6" i="4"/>
  <c r="D3" i="4"/>
  <c r="D4" i="4" s="1"/>
  <c r="C9" i="3" l="1"/>
  <c r="D9" i="3"/>
  <c r="D9" i="4"/>
  <c r="C9" i="4"/>
  <c r="C8" i="4"/>
  <c r="C4" i="4"/>
  <c r="D3" i="3"/>
  <c r="D4" i="3" s="1"/>
  <c r="C10" i="3" l="1"/>
  <c r="D10" i="3"/>
  <c r="D10" i="4"/>
  <c r="C10" i="4"/>
  <c r="C4" i="3"/>
  <c r="D11" i="3" l="1"/>
  <c r="C11" i="3"/>
  <c r="C11" i="4"/>
  <c r="D11" i="4"/>
  <c r="D3" i="2"/>
  <c r="C12" i="3" l="1"/>
  <c r="D12" i="3"/>
  <c r="D12" i="4"/>
  <c r="C12" i="4"/>
  <c r="D4" i="2"/>
  <c r="C4" i="2"/>
  <c r="C13" i="3" l="1"/>
  <c r="D13" i="3"/>
  <c r="D13" i="4"/>
  <c r="C13" i="4"/>
  <c r="D5" i="2"/>
  <c r="C5" i="2"/>
  <c r="C14" i="3" l="1"/>
  <c r="D14" i="3"/>
  <c r="C14" i="4"/>
  <c r="D14" i="4"/>
  <c r="D6" i="2"/>
  <c r="C6" i="2"/>
  <c r="C15" i="3" l="1"/>
  <c r="D15" i="3"/>
  <c r="D7" i="2"/>
  <c r="C7" i="2"/>
  <c r="C16" i="3" l="1"/>
  <c r="D16" i="3"/>
  <c r="C8" i="2"/>
  <c r="D8" i="2"/>
  <c r="C17" i="3" l="1"/>
  <c r="D17" i="3"/>
  <c r="C15" i="4"/>
  <c r="D15" i="4"/>
  <c r="D9" i="2"/>
  <c r="C9" i="2"/>
  <c r="C18" i="3" l="1"/>
  <c r="D18" i="3"/>
  <c r="C10" i="2"/>
  <c r="D10" i="2"/>
  <c r="C19" i="3" l="1"/>
  <c r="D19" i="3"/>
  <c r="C11" i="2"/>
  <c r="D11" i="2"/>
  <c r="C20" i="3" l="1"/>
  <c r="D20" i="3"/>
  <c r="C12" i="2"/>
  <c r="D12" i="2"/>
  <c r="C21" i="3" l="1"/>
  <c r="D21" i="3"/>
  <c r="D13" i="2"/>
  <c r="C13" i="2"/>
  <c r="C22" i="3" l="1"/>
  <c r="D22" i="3"/>
  <c r="D14" i="2"/>
  <c r="C14" i="2"/>
  <c r="C23" i="3" l="1"/>
  <c r="D23" i="3"/>
  <c r="D15" i="2"/>
  <c r="C15" i="2"/>
  <c r="C24" i="3" l="1"/>
  <c r="D24" i="3"/>
  <c r="C16" i="2"/>
  <c r="D16" i="2"/>
  <c r="C25" i="3" l="1"/>
  <c r="D25" i="3"/>
  <c r="D17" i="2"/>
  <c r="C17" i="2"/>
  <c r="C18" i="2" l="1"/>
  <c r="D18" i="2"/>
  <c r="C19" i="2" l="1"/>
  <c r="D19" i="2"/>
  <c r="C20" i="2" l="1"/>
  <c r="D20" i="2"/>
  <c r="C21" i="2" l="1"/>
  <c r="D21" i="2"/>
  <c r="D22" i="2" l="1"/>
  <c r="C22" i="2"/>
  <c r="D23" i="2" l="1"/>
  <c r="C23" i="2"/>
  <c r="C24" i="2" l="1"/>
  <c r="D24" i="2"/>
</calcChain>
</file>

<file path=xl/sharedStrings.xml><?xml version="1.0" encoding="utf-8"?>
<sst xmlns="http://schemas.openxmlformats.org/spreadsheetml/2006/main" count="74" uniqueCount="35">
  <si>
    <t>TITLE SHEET</t>
  </si>
  <si>
    <t>GENERAL NOTES</t>
  </si>
  <si>
    <t>GENERAL SUMMARY</t>
  </si>
  <si>
    <t>TYPICAL SECTIONS</t>
  </si>
  <si>
    <t>MAINTENANCE OF TRAFFIC</t>
  </si>
  <si>
    <t>SUBSUMMARIES</t>
  </si>
  <si>
    <t>PROJECT SITE PLAN</t>
  </si>
  <si>
    <t>SUPERELEVATION DETAILS</t>
  </si>
  <si>
    <t>INTERSECTION DETAILS</t>
  </si>
  <si>
    <t>DRIVE DETAILS</t>
  </si>
  <si>
    <t>Begin Sht</t>
  </si>
  <si>
    <t>End Sht</t>
  </si>
  <si>
    <t>Total Sht</t>
  </si>
  <si>
    <t>TRAFFIC SIGNALS</t>
  </si>
  <si>
    <t>RIGHT OF WAY</t>
  </si>
  <si>
    <t>SOIL PROFILES</t>
  </si>
  <si>
    <t>PAVEMENT REMOVAL DETAILS</t>
  </si>
  <si>
    <t>SCHEMATIC PLAN</t>
  </si>
  <si>
    <t>DETENTION BASIN DETAILS</t>
  </si>
  <si>
    <t>CROSS SECTIONS - CR-121 (RATHMELL ROAD)</t>
  </si>
  <si>
    <t>PLAN &amp; PROFILE - CR-121 (RATHMELL ROAD)</t>
  </si>
  <si>
    <t>PLAN &amp; PROFILE - US-23 (SOUTH HIGH STREET)</t>
  </si>
  <si>
    <t>CROSS SECTIONS - US-23 (SOUTH HIGH STREET)</t>
  </si>
  <si>
    <t>SIGNING &amp; PAVEMENT MARKINGS</t>
  </si>
  <si>
    <t>STORM SEWER PROFILES</t>
  </si>
  <si>
    <t>UNDERDRAIN DETAILS</t>
  </si>
  <si>
    <t>FRA-23-4.19 (PID 110380) Sheet Index
Stage 3</t>
  </si>
  <si>
    <t>FRA-23-4.19 (PID 110380) Sheet Index
Stage 1-2</t>
  </si>
  <si>
    <t>WATER WORK</t>
  </si>
  <si>
    <t>LIGHTING</t>
  </si>
  <si>
    <t>TRAFFIC SIGNAL INTERCONNECT / DMS</t>
  </si>
  <si>
    <t>TRAFFIC SIGNAL INTERCONNECT</t>
  </si>
  <si>
    <t>DYNAMIC MESSAGE SIGN (DMS)</t>
  </si>
  <si>
    <t>&lt;-- Sheet count verified by MEP 211206</t>
  </si>
  <si>
    <t>DRAINAGE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</si>
</sst>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" fontId="0" fillId="0" borderId="3" xfId="0" quotePrefix="1" applyNumberFormat="1" applyBorder="1" applyAlignment="1">
      <alignment horizontal="center"/>
    </xf>
    <xf numFmtId="1" fontId="0" fillId="0" borderId="2" xfId="0" quotePrefix="1" applyNumberFormat="1" applyBorder="1" applyAlignment="1">
      <alignment horizontal="center"/>
    </xf>
    <xf numFmtId="0" fontId="0" fillId="0" borderId="4" xfId="0" applyBorder="1"/>
    <xf numFmtId="0" fontId="0" fillId="0" borderId="5" xfId="0" quotePrefix="1" applyNumberFormat="1" applyBorder="1" applyAlignment="1">
      <alignment horizontal="center"/>
    </xf>
    <xf numFmtId="1" fontId="0" fillId="0" borderId="6" xfId="0" quotePrefix="1" applyNumberFormat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0" fontId="0" fillId="0" borderId="1" xfId="0" applyFill="1" applyBorder="1"/>
    <xf numFmtId="1" fontId="0" fillId="0" borderId="0" xfId="0" applyNumberFormat="1" applyAlignment="1">
      <alignment horizontal="center"/>
    </xf>
    <xf numFmtId="0" fontId="0" fillId="3" borderId="1" xfId="0" applyFill="1" applyBorder="1"/>
    <xf numFmtId="1" fontId="0" fillId="3" borderId="2" xfId="0" applyNumberFormat="1" applyFill="1" applyBorder="1" applyAlignment="1">
      <alignment horizontal="center"/>
    </xf>
    <xf numFmtId="1" fontId="0" fillId="3" borderId="2" xfId="0" quotePrefix="1" applyNumberFormat="1" applyFill="1" applyBorder="1" applyAlignment="1">
      <alignment horizontal="center"/>
    </xf>
    <xf numFmtId="1" fontId="0" fillId="3" borderId="3" xfId="0" quotePrefix="1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4" xfId="0" applyFill="1" applyBorder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1FA96-84CD-460E-837E-9491D72D4A21}">
  <dimension ref="A1:I25"/>
  <sheetViews>
    <sheetView tabSelected="1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50.7109375" customWidth="1"/>
    <col min="2" max="2" width="5.7109375" style="4" customWidth="1"/>
    <col min="3" max="4" width="5.7109375" style="3" customWidth="1"/>
    <col min="5" max="9" width="9.140625" style="1"/>
  </cols>
  <sheetData>
    <row r="1" spans="1:9" x14ac:dyDescent="0.25">
      <c r="A1" s="23" t="s">
        <v>26</v>
      </c>
      <c r="B1" s="25" t="s">
        <v>12</v>
      </c>
      <c r="C1" s="27" t="s">
        <v>10</v>
      </c>
      <c r="D1" s="29" t="s">
        <v>11</v>
      </c>
      <c r="F1" s="14"/>
    </row>
    <row r="2" spans="1:9" ht="15.75" customHeight="1" thickBot="1" x14ac:dyDescent="0.3">
      <c r="A2" s="24"/>
      <c r="B2" s="26"/>
      <c r="C2" s="28"/>
      <c r="D2" s="30"/>
      <c r="F2" s="14"/>
    </row>
    <row r="3" spans="1:9" x14ac:dyDescent="0.25">
      <c r="A3" s="22" t="s">
        <v>0</v>
      </c>
      <c r="B3" s="19">
        <v>2</v>
      </c>
      <c r="C3" s="9">
        <v>1</v>
      </c>
      <c r="D3" s="10">
        <f>IF(B3=1,1,B3)</f>
        <v>2</v>
      </c>
      <c r="E3" s="2"/>
      <c r="F3" s="2"/>
      <c r="G3" s="2"/>
      <c r="H3" s="2"/>
      <c r="I3" s="2"/>
    </row>
    <row r="4" spans="1:9" x14ac:dyDescent="0.25">
      <c r="A4" s="21" t="s">
        <v>17</v>
      </c>
      <c r="B4" s="20">
        <v>1</v>
      </c>
      <c r="C4" s="7">
        <f>D3+1</f>
        <v>3</v>
      </c>
      <c r="D4" s="6">
        <f>D3+IF(B4=1,1,B4)</f>
        <v>3</v>
      </c>
      <c r="E4" s="2"/>
      <c r="F4" s="2"/>
      <c r="G4" s="2"/>
      <c r="H4" s="2"/>
      <c r="I4" s="2"/>
    </row>
    <row r="5" spans="1:9" x14ac:dyDescent="0.25">
      <c r="A5" s="21" t="s">
        <v>3</v>
      </c>
      <c r="B5" s="20">
        <v>7</v>
      </c>
      <c r="C5" s="7">
        <f t="shared" ref="C5:C25" si="0">D4+1</f>
        <v>4</v>
      </c>
      <c r="D5" s="6">
        <f t="shared" ref="D5:D25" si="1">D4+IF(B5=1,1,B5)</f>
        <v>10</v>
      </c>
      <c r="E5" s="2"/>
      <c r="F5" s="2"/>
      <c r="G5" s="2"/>
      <c r="H5" s="2"/>
      <c r="I5" s="2"/>
    </row>
    <row r="6" spans="1:9" x14ac:dyDescent="0.25">
      <c r="A6" s="21" t="s">
        <v>1</v>
      </c>
      <c r="B6" s="20">
        <v>6</v>
      </c>
      <c r="C6" s="7">
        <f t="shared" si="0"/>
        <v>11</v>
      </c>
      <c r="D6" s="6">
        <f t="shared" si="1"/>
        <v>16</v>
      </c>
      <c r="E6" s="2"/>
      <c r="F6" s="2"/>
      <c r="G6" s="2"/>
      <c r="H6" s="2"/>
      <c r="I6" s="2"/>
    </row>
    <row r="7" spans="1:9" x14ac:dyDescent="0.25">
      <c r="A7" s="21" t="s">
        <v>4</v>
      </c>
      <c r="B7" s="20">
        <v>21</v>
      </c>
      <c r="C7" s="7">
        <f t="shared" si="0"/>
        <v>17</v>
      </c>
      <c r="D7" s="6">
        <f t="shared" si="1"/>
        <v>37</v>
      </c>
      <c r="E7" s="2"/>
      <c r="F7" s="2"/>
      <c r="G7" s="2"/>
      <c r="H7" s="2"/>
      <c r="I7" s="2"/>
    </row>
    <row r="8" spans="1:9" x14ac:dyDescent="0.25">
      <c r="A8" s="21" t="s">
        <v>2</v>
      </c>
      <c r="B8" s="20">
        <v>5</v>
      </c>
      <c r="C8" s="7">
        <f t="shared" si="0"/>
        <v>38</v>
      </c>
      <c r="D8" s="6">
        <f t="shared" si="1"/>
        <v>42</v>
      </c>
      <c r="E8" s="2"/>
      <c r="F8" s="2"/>
      <c r="G8" s="2"/>
      <c r="H8" s="2"/>
      <c r="I8" s="2"/>
    </row>
    <row r="9" spans="1:9" x14ac:dyDescent="0.25">
      <c r="A9" s="21" t="s">
        <v>5</v>
      </c>
      <c r="B9" s="20">
        <v>3</v>
      </c>
      <c r="C9" s="7">
        <f t="shared" si="0"/>
        <v>43</v>
      </c>
      <c r="D9" s="6">
        <f t="shared" si="1"/>
        <v>45</v>
      </c>
      <c r="E9" s="2"/>
      <c r="F9" s="2"/>
      <c r="G9" s="2"/>
      <c r="H9" s="2"/>
      <c r="I9" s="2"/>
    </row>
    <row r="10" spans="1:9" x14ac:dyDescent="0.25">
      <c r="A10" s="21" t="s">
        <v>6</v>
      </c>
      <c r="B10" s="20">
        <v>1</v>
      </c>
      <c r="C10" s="7">
        <f t="shared" si="0"/>
        <v>46</v>
      </c>
      <c r="D10" s="6">
        <f t="shared" si="1"/>
        <v>46</v>
      </c>
      <c r="E10" s="2"/>
      <c r="F10" s="2"/>
      <c r="G10" s="2"/>
      <c r="H10" s="2"/>
      <c r="I10" s="2"/>
    </row>
    <row r="11" spans="1:9" x14ac:dyDescent="0.25">
      <c r="A11" s="21" t="s">
        <v>21</v>
      </c>
      <c r="B11" s="20">
        <v>11</v>
      </c>
      <c r="C11" s="7">
        <f t="shared" si="0"/>
        <v>47</v>
      </c>
      <c r="D11" s="6">
        <f t="shared" si="1"/>
        <v>57</v>
      </c>
    </row>
    <row r="12" spans="1:9" s="1" customFormat="1" x14ac:dyDescent="0.25">
      <c r="A12" s="21" t="s">
        <v>20</v>
      </c>
      <c r="B12" s="20">
        <v>6</v>
      </c>
      <c r="C12" s="7">
        <f t="shared" si="0"/>
        <v>58</v>
      </c>
      <c r="D12" s="6">
        <f t="shared" si="1"/>
        <v>63</v>
      </c>
      <c r="G12" s="2"/>
      <c r="H12" s="2"/>
    </row>
    <row r="13" spans="1:9" s="1" customFormat="1" x14ac:dyDescent="0.25">
      <c r="A13" s="21" t="s">
        <v>22</v>
      </c>
      <c r="B13" s="20">
        <v>19</v>
      </c>
      <c r="C13" s="7">
        <f t="shared" si="0"/>
        <v>64</v>
      </c>
      <c r="D13" s="6">
        <f t="shared" si="1"/>
        <v>82</v>
      </c>
      <c r="E13" s="1" t="s">
        <v>33</v>
      </c>
    </row>
    <row r="14" spans="1:9" s="1" customFormat="1" x14ac:dyDescent="0.25">
      <c r="A14" s="21" t="s">
        <v>19</v>
      </c>
      <c r="B14" s="20">
        <v>12</v>
      </c>
      <c r="C14" s="7">
        <f t="shared" si="0"/>
        <v>83</v>
      </c>
      <c r="D14" s="6">
        <f t="shared" si="1"/>
        <v>94</v>
      </c>
      <c r="E14" s="1" t="s">
        <v>33</v>
      </c>
    </row>
    <row r="15" spans="1:9" s="1" customFormat="1" x14ac:dyDescent="0.25">
      <c r="A15" s="21" t="s">
        <v>8</v>
      </c>
      <c r="B15" s="20">
        <v>1</v>
      </c>
      <c r="C15" s="7">
        <f t="shared" si="0"/>
        <v>95</v>
      </c>
      <c r="D15" s="6">
        <f t="shared" si="1"/>
        <v>95</v>
      </c>
      <c r="E15" s="1" t="s">
        <v>33</v>
      </c>
    </row>
    <row r="16" spans="1:9" s="1" customFormat="1" x14ac:dyDescent="0.25">
      <c r="A16" s="21" t="s">
        <v>9</v>
      </c>
      <c r="B16" s="20">
        <v>1</v>
      </c>
      <c r="C16" s="7">
        <f t="shared" si="0"/>
        <v>96</v>
      </c>
      <c r="D16" s="6">
        <f t="shared" si="1"/>
        <v>96</v>
      </c>
    </row>
    <row r="17" spans="1:4" s="1" customFormat="1" x14ac:dyDescent="0.25">
      <c r="A17" s="21" t="s">
        <v>34</v>
      </c>
      <c r="B17" s="20">
        <v>10</v>
      </c>
      <c r="C17" s="7">
        <f t="shared" si="0"/>
        <v>97</v>
      </c>
      <c r="D17" s="6">
        <f t="shared" si="1"/>
        <v>106</v>
      </c>
    </row>
    <row r="18" spans="1:4" s="1" customFormat="1" x14ac:dyDescent="0.25">
      <c r="A18" s="21" t="s">
        <v>28</v>
      </c>
      <c r="B18" s="20">
        <v>2</v>
      </c>
      <c r="C18" s="7">
        <f t="shared" si="0"/>
        <v>107</v>
      </c>
      <c r="D18" s="6">
        <f t="shared" si="1"/>
        <v>108</v>
      </c>
    </row>
    <row r="19" spans="1:4" s="1" customFormat="1" x14ac:dyDescent="0.25">
      <c r="A19" s="21" t="s">
        <v>23</v>
      </c>
      <c r="B19" s="20">
        <f>3+9+2</f>
        <v>14</v>
      </c>
      <c r="C19" s="7">
        <f t="shared" si="0"/>
        <v>109</v>
      </c>
      <c r="D19" s="6">
        <f t="shared" si="1"/>
        <v>122</v>
      </c>
    </row>
    <row r="20" spans="1:4" s="1" customFormat="1" x14ac:dyDescent="0.25">
      <c r="A20" s="21" t="s">
        <v>13</v>
      </c>
      <c r="B20" s="20">
        <v>10</v>
      </c>
      <c r="C20" s="7">
        <f t="shared" si="0"/>
        <v>123</v>
      </c>
      <c r="D20" s="6">
        <f t="shared" si="1"/>
        <v>132</v>
      </c>
    </row>
    <row r="21" spans="1:4" s="1" customFormat="1" x14ac:dyDescent="0.25">
      <c r="A21" s="21" t="s">
        <v>31</v>
      </c>
      <c r="B21" s="20">
        <v>4</v>
      </c>
      <c r="C21" s="7">
        <f t="shared" si="0"/>
        <v>133</v>
      </c>
      <c r="D21" s="6">
        <f t="shared" si="1"/>
        <v>136</v>
      </c>
    </row>
    <row r="22" spans="1:4" s="1" customFormat="1" x14ac:dyDescent="0.25">
      <c r="A22" s="21" t="s">
        <v>32</v>
      </c>
      <c r="B22" s="20">
        <v>4</v>
      </c>
      <c r="C22" s="7">
        <f t="shared" si="0"/>
        <v>137</v>
      </c>
      <c r="D22" s="6">
        <f t="shared" si="1"/>
        <v>140</v>
      </c>
    </row>
    <row r="23" spans="1:4" s="1" customFormat="1" x14ac:dyDescent="0.25">
      <c r="A23" s="21" t="s">
        <v>29</v>
      </c>
      <c r="B23" s="20">
        <v>4</v>
      </c>
      <c r="C23" s="7">
        <f t="shared" si="0"/>
        <v>141</v>
      </c>
      <c r="D23" s="6">
        <f t="shared" si="1"/>
        <v>144</v>
      </c>
    </row>
    <row r="24" spans="1:4" s="1" customFormat="1" x14ac:dyDescent="0.25">
      <c r="A24" s="21" t="s">
        <v>14</v>
      </c>
      <c r="B24" s="20">
        <f>1+1+1+1+14</f>
        <v>18</v>
      </c>
      <c r="C24" s="7">
        <f t="shared" si="0"/>
        <v>145</v>
      </c>
      <c r="D24" s="6">
        <f t="shared" si="1"/>
        <v>162</v>
      </c>
    </row>
    <row r="25" spans="1:4" s="1" customFormat="1" x14ac:dyDescent="0.25">
      <c r="A25" s="21" t="s">
        <v>15</v>
      </c>
      <c r="B25" s="20">
        <v>8</v>
      </c>
      <c r="C25" s="7">
        <f t="shared" si="0"/>
        <v>163</v>
      </c>
      <c r="D25" s="6">
        <f t="shared" si="1"/>
        <v>170</v>
      </c>
    </row>
  </sheetData>
  <mergeCells count="4">
    <mergeCell ref="A1:A2"/>
    <mergeCell ref="B1:B2"/>
    <mergeCell ref="C1:C2"/>
    <mergeCell ref="D1:D2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5C73-E666-46CE-94AE-59A420D4F6C8}">
  <dimension ref="A1:I15"/>
  <sheetViews>
    <sheetView view="pageBreakPreview" zoomScaleNormal="100" zoomScaleSheetLayoutView="100" workbookViewId="0">
      <selection activeCell="A33" sqref="A33"/>
    </sheetView>
  </sheetViews>
  <sheetFormatPr defaultRowHeight="15" x14ac:dyDescent="0.25"/>
  <cols>
    <col min="1" max="1" width="63.5703125" bestFit="1" customWidth="1"/>
    <col min="2" max="2" width="5.7109375" style="4" customWidth="1"/>
    <col min="3" max="4" width="5.7109375" style="3" customWidth="1"/>
    <col min="5" max="9" width="9.140625" style="1"/>
  </cols>
  <sheetData>
    <row r="1" spans="1:9" x14ac:dyDescent="0.25">
      <c r="A1" s="23" t="s">
        <v>26</v>
      </c>
      <c r="B1" s="25" t="s">
        <v>12</v>
      </c>
      <c r="C1" s="27" t="s">
        <v>10</v>
      </c>
      <c r="D1" s="29" t="s">
        <v>11</v>
      </c>
      <c r="F1" s="14"/>
    </row>
    <row r="2" spans="1:9" ht="15.75" customHeight="1" thickBot="1" x14ac:dyDescent="0.3">
      <c r="A2" s="24"/>
      <c r="B2" s="26"/>
      <c r="C2" s="28"/>
      <c r="D2" s="30"/>
      <c r="F2" s="14"/>
    </row>
    <row r="3" spans="1:9" x14ac:dyDescent="0.25">
      <c r="A3" s="8" t="s">
        <v>0</v>
      </c>
      <c r="B3" s="19">
        <v>1</v>
      </c>
      <c r="C3" s="9">
        <v>1</v>
      </c>
      <c r="D3" s="10">
        <f>IF(B3=1,1,B3)</f>
        <v>1</v>
      </c>
      <c r="E3" s="2"/>
      <c r="F3" s="2"/>
      <c r="G3" s="2"/>
      <c r="H3" s="2"/>
      <c r="I3" s="2"/>
    </row>
    <row r="4" spans="1:9" x14ac:dyDescent="0.25">
      <c r="A4" s="5" t="s">
        <v>17</v>
      </c>
      <c r="B4" s="20">
        <v>1</v>
      </c>
      <c r="C4" s="7">
        <f>D3+1</f>
        <v>2</v>
      </c>
      <c r="D4" s="6">
        <f>D3+IF(B4=1,1,B4)</f>
        <v>2</v>
      </c>
      <c r="E4" s="2"/>
      <c r="F4" s="2"/>
      <c r="G4" s="2"/>
      <c r="H4" s="2"/>
      <c r="I4" s="2"/>
    </row>
    <row r="5" spans="1:9" x14ac:dyDescent="0.25">
      <c r="A5" s="5" t="s">
        <v>3</v>
      </c>
      <c r="B5" s="20">
        <v>8</v>
      </c>
      <c r="C5" s="7">
        <f t="shared" ref="C5:C14" si="0">D4+1</f>
        <v>3</v>
      </c>
      <c r="D5" s="6">
        <f t="shared" ref="D5:D14" si="1">D4+IF(B5=1,1,B5)</f>
        <v>10</v>
      </c>
      <c r="E5" s="2"/>
      <c r="F5" s="2"/>
      <c r="G5" s="2"/>
      <c r="H5" s="2"/>
      <c r="I5" s="2"/>
    </row>
    <row r="6" spans="1:9" x14ac:dyDescent="0.25">
      <c r="A6" s="13" t="s">
        <v>1</v>
      </c>
      <c r="B6" s="20">
        <v>5</v>
      </c>
      <c r="C6" s="7">
        <f t="shared" si="0"/>
        <v>11</v>
      </c>
      <c r="D6" s="6">
        <f t="shared" si="1"/>
        <v>15</v>
      </c>
      <c r="E6" s="2"/>
      <c r="F6" s="2"/>
      <c r="G6" s="2"/>
      <c r="H6" s="2"/>
      <c r="I6" s="2"/>
    </row>
    <row r="7" spans="1:9" x14ac:dyDescent="0.25">
      <c r="A7" s="13" t="s">
        <v>21</v>
      </c>
      <c r="B7" s="20">
        <v>18</v>
      </c>
      <c r="C7" s="7">
        <f t="shared" si="0"/>
        <v>16</v>
      </c>
      <c r="D7" s="6">
        <f t="shared" si="1"/>
        <v>33</v>
      </c>
    </row>
    <row r="8" spans="1:9" s="1" customFormat="1" x14ac:dyDescent="0.25">
      <c r="A8" s="13" t="s">
        <v>20</v>
      </c>
      <c r="B8" s="20">
        <v>6</v>
      </c>
      <c r="C8" s="7">
        <f t="shared" si="0"/>
        <v>34</v>
      </c>
      <c r="D8" s="6">
        <f t="shared" si="1"/>
        <v>39</v>
      </c>
      <c r="G8" s="2"/>
      <c r="H8" s="2"/>
    </row>
    <row r="9" spans="1:9" s="1" customFormat="1" x14ac:dyDescent="0.25">
      <c r="A9" s="13" t="s">
        <v>22</v>
      </c>
      <c r="B9" s="20">
        <v>29</v>
      </c>
      <c r="C9" s="7">
        <f t="shared" si="0"/>
        <v>40</v>
      </c>
      <c r="D9" s="6">
        <f t="shared" si="1"/>
        <v>68</v>
      </c>
    </row>
    <row r="10" spans="1:9" s="1" customFormat="1" x14ac:dyDescent="0.25">
      <c r="A10" s="13" t="s">
        <v>19</v>
      </c>
      <c r="B10" s="20">
        <v>12</v>
      </c>
      <c r="C10" s="7">
        <f t="shared" si="0"/>
        <v>69</v>
      </c>
      <c r="D10" s="6">
        <f t="shared" si="1"/>
        <v>80</v>
      </c>
    </row>
    <row r="11" spans="1:9" s="1" customFormat="1" x14ac:dyDescent="0.25">
      <c r="A11" s="13" t="s">
        <v>8</v>
      </c>
      <c r="B11" s="20">
        <v>1</v>
      </c>
      <c r="C11" s="7">
        <f t="shared" si="0"/>
        <v>81</v>
      </c>
      <c r="D11" s="6">
        <f t="shared" si="1"/>
        <v>81</v>
      </c>
    </row>
    <row r="12" spans="1:9" s="1" customFormat="1" x14ac:dyDescent="0.25">
      <c r="A12" s="13" t="s">
        <v>9</v>
      </c>
      <c r="B12" s="20">
        <v>2</v>
      </c>
      <c r="C12" s="7">
        <f t="shared" si="0"/>
        <v>82</v>
      </c>
      <c r="D12" s="6">
        <f t="shared" si="1"/>
        <v>83</v>
      </c>
    </row>
    <row r="13" spans="1:9" s="1" customFormat="1" x14ac:dyDescent="0.25">
      <c r="A13" s="13" t="s">
        <v>13</v>
      </c>
      <c r="B13" s="20">
        <v>2</v>
      </c>
      <c r="C13" s="7">
        <f t="shared" si="0"/>
        <v>84</v>
      </c>
      <c r="D13" s="6">
        <f t="shared" si="1"/>
        <v>85</v>
      </c>
    </row>
    <row r="14" spans="1:9" s="1" customFormat="1" x14ac:dyDescent="0.25">
      <c r="A14" s="13" t="s">
        <v>30</v>
      </c>
      <c r="B14" s="20">
        <v>3</v>
      </c>
      <c r="C14" s="7">
        <f t="shared" si="0"/>
        <v>86</v>
      </c>
      <c r="D14" s="6">
        <f t="shared" si="1"/>
        <v>88</v>
      </c>
    </row>
    <row r="15" spans="1:9" s="1" customFormat="1" x14ac:dyDescent="0.25">
      <c r="A15" s="13" t="s">
        <v>29</v>
      </c>
      <c r="B15" s="20">
        <v>1</v>
      </c>
      <c r="C15" s="7">
        <f t="shared" ref="C15" si="2">D14+1</f>
        <v>89</v>
      </c>
      <c r="D15" s="6">
        <f t="shared" ref="D15" si="3">D14+IF(B15=1,1,B15)</f>
        <v>89</v>
      </c>
    </row>
  </sheetData>
  <mergeCells count="4">
    <mergeCell ref="A1:A2"/>
    <mergeCell ref="B1:B2"/>
    <mergeCell ref="C1:C2"/>
    <mergeCell ref="D1:D2"/>
  </mergeCells>
  <printOptions horizont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0B94A-6930-451A-A555-64F830B40476}">
  <dimension ref="A1:I25"/>
  <sheetViews>
    <sheetView view="pageBreakPreview" zoomScaleNormal="100" zoomScaleSheetLayoutView="100" workbookViewId="0">
      <selection activeCell="G15" sqref="G15"/>
    </sheetView>
  </sheetViews>
  <sheetFormatPr defaultRowHeight="15" x14ac:dyDescent="0.25"/>
  <cols>
    <col min="1" max="1" width="63.5703125" bestFit="1" customWidth="1"/>
    <col min="2" max="2" width="5.7109375" style="4" customWidth="1"/>
    <col min="3" max="4" width="5.7109375" style="3" customWidth="1"/>
    <col min="5" max="9" width="9.140625" style="1"/>
  </cols>
  <sheetData>
    <row r="1" spans="1:9" x14ac:dyDescent="0.25">
      <c r="A1" s="23" t="s">
        <v>27</v>
      </c>
      <c r="B1" s="31" t="s">
        <v>12</v>
      </c>
      <c r="C1" s="27" t="s">
        <v>10</v>
      </c>
      <c r="D1" s="29" t="s">
        <v>11</v>
      </c>
      <c r="F1" s="14"/>
    </row>
    <row r="2" spans="1:9" ht="15.75" customHeight="1" thickBot="1" x14ac:dyDescent="0.3">
      <c r="A2" s="24"/>
      <c r="B2" s="32"/>
      <c r="C2" s="28"/>
      <c r="D2" s="30"/>
      <c r="F2" s="14"/>
    </row>
    <row r="3" spans="1:9" x14ac:dyDescent="0.25">
      <c r="A3" s="8" t="s">
        <v>0</v>
      </c>
      <c r="B3" s="11">
        <v>1</v>
      </c>
      <c r="C3" s="9">
        <v>1</v>
      </c>
      <c r="D3" s="10">
        <f>IF(B3=1,1,B3)</f>
        <v>1</v>
      </c>
      <c r="E3" s="2"/>
      <c r="F3" s="2"/>
      <c r="G3" s="2"/>
      <c r="H3" s="2"/>
      <c r="I3" s="2"/>
    </row>
    <row r="4" spans="1:9" x14ac:dyDescent="0.25">
      <c r="A4" s="5" t="s">
        <v>17</v>
      </c>
      <c r="B4" s="12">
        <v>1</v>
      </c>
      <c r="C4" s="7">
        <f>D3+1</f>
        <v>2</v>
      </c>
      <c r="D4" s="6">
        <f>D3+IF(B4=1,1,B4)</f>
        <v>2</v>
      </c>
      <c r="E4" s="2"/>
      <c r="F4" s="2"/>
      <c r="G4" s="2"/>
      <c r="H4" s="2"/>
      <c r="I4" s="2"/>
    </row>
    <row r="5" spans="1:9" x14ac:dyDescent="0.25">
      <c r="A5" s="5" t="s">
        <v>3</v>
      </c>
      <c r="B5" s="12">
        <v>7</v>
      </c>
      <c r="C5" s="7">
        <f t="shared" ref="C5:C23" si="0">D4+1</f>
        <v>3</v>
      </c>
      <c r="D5" s="6">
        <f t="shared" ref="D5:D23" si="1">D4+IF(B5=1,1,B5)</f>
        <v>9</v>
      </c>
      <c r="E5" s="2"/>
      <c r="F5" s="2"/>
      <c r="G5" s="2"/>
      <c r="H5" s="2"/>
      <c r="I5" s="2"/>
    </row>
    <row r="6" spans="1:9" x14ac:dyDescent="0.25">
      <c r="A6" s="5" t="s">
        <v>1</v>
      </c>
      <c r="B6" s="12">
        <v>5</v>
      </c>
      <c r="C6" s="7">
        <f t="shared" si="0"/>
        <v>10</v>
      </c>
      <c r="D6" s="6">
        <f t="shared" si="1"/>
        <v>14</v>
      </c>
      <c r="E6" s="2"/>
      <c r="F6" s="2"/>
      <c r="G6" s="2"/>
      <c r="H6" s="2"/>
      <c r="I6" s="2"/>
    </row>
    <row r="7" spans="1:9" x14ac:dyDescent="0.25">
      <c r="A7" s="13" t="s">
        <v>4</v>
      </c>
      <c r="B7" s="12">
        <v>17</v>
      </c>
      <c r="C7" s="7">
        <f t="shared" si="0"/>
        <v>15</v>
      </c>
      <c r="D7" s="6">
        <f t="shared" si="1"/>
        <v>31</v>
      </c>
      <c r="E7" s="2"/>
      <c r="F7" s="2"/>
      <c r="G7" s="2"/>
      <c r="H7" s="2"/>
      <c r="I7" s="2"/>
    </row>
    <row r="8" spans="1:9" x14ac:dyDescent="0.25">
      <c r="A8" s="15" t="s">
        <v>2</v>
      </c>
      <c r="B8" s="16">
        <v>0</v>
      </c>
      <c r="C8" s="17">
        <f t="shared" si="0"/>
        <v>32</v>
      </c>
      <c r="D8" s="18">
        <f t="shared" si="1"/>
        <v>31</v>
      </c>
      <c r="E8" s="2"/>
      <c r="F8" s="2"/>
      <c r="G8" s="2"/>
      <c r="H8" s="2"/>
      <c r="I8" s="2"/>
    </row>
    <row r="9" spans="1:9" x14ac:dyDescent="0.25">
      <c r="A9" s="15" t="s">
        <v>5</v>
      </c>
      <c r="B9" s="16">
        <v>0</v>
      </c>
      <c r="C9" s="17">
        <f t="shared" si="0"/>
        <v>32</v>
      </c>
      <c r="D9" s="18">
        <f t="shared" si="1"/>
        <v>31</v>
      </c>
      <c r="E9" s="2"/>
      <c r="F9" s="2"/>
      <c r="G9" s="2"/>
      <c r="H9" s="2"/>
      <c r="I9" s="2"/>
    </row>
    <row r="10" spans="1:9" x14ac:dyDescent="0.25">
      <c r="A10" s="15" t="s">
        <v>6</v>
      </c>
      <c r="B10" s="16">
        <v>0</v>
      </c>
      <c r="C10" s="17">
        <f t="shared" si="0"/>
        <v>32</v>
      </c>
      <c r="D10" s="18">
        <f t="shared" si="1"/>
        <v>31</v>
      </c>
      <c r="E10" s="2"/>
      <c r="F10" s="2"/>
      <c r="G10" s="2"/>
      <c r="H10" s="2"/>
      <c r="I10" s="2"/>
    </row>
    <row r="11" spans="1:9" x14ac:dyDescent="0.25">
      <c r="A11" s="13" t="s">
        <v>21</v>
      </c>
      <c r="B11" s="12">
        <v>18</v>
      </c>
      <c r="C11" s="7">
        <f t="shared" si="0"/>
        <v>32</v>
      </c>
      <c r="D11" s="6">
        <f t="shared" si="1"/>
        <v>49</v>
      </c>
    </row>
    <row r="12" spans="1:9" s="1" customFormat="1" x14ac:dyDescent="0.25">
      <c r="A12" s="5" t="s">
        <v>20</v>
      </c>
      <c r="B12" s="12">
        <v>6</v>
      </c>
      <c r="C12" s="7">
        <f t="shared" si="0"/>
        <v>50</v>
      </c>
      <c r="D12" s="6">
        <f t="shared" si="1"/>
        <v>55</v>
      </c>
      <c r="G12" s="2"/>
      <c r="H12" s="2"/>
    </row>
    <row r="13" spans="1:9" s="1" customFormat="1" x14ac:dyDescent="0.25">
      <c r="A13" s="5" t="s">
        <v>22</v>
      </c>
      <c r="B13" s="12">
        <v>29</v>
      </c>
      <c r="C13" s="7">
        <f t="shared" si="0"/>
        <v>56</v>
      </c>
      <c r="D13" s="6">
        <f t="shared" si="1"/>
        <v>84</v>
      </c>
    </row>
    <row r="14" spans="1:9" s="1" customFormat="1" x14ac:dyDescent="0.25">
      <c r="A14" s="5" t="s">
        <v>19</v>
      </c>
      <c r="B14" s="12">
        <v>10</v>
      </c>
      <c r="C14" s="7">
        <f t="shared" si="0"/>
        <v>85</v>
      </c>
      <c r="D14" s="6">
        <f t="shared" si="1"/>
        <v>94</v>
      </c>
    </row>
    <row r="15" spans="1:9" s="1" customFormat="1" x14ac:dyDescent="0.25">
      <c r="A15" s="15" t="s">
        <v>7</v>
      </c>
      <c r="B15" s="16">
        <v>0</v>
      </c>
      <c r="C15" s="17">
        <f t="shared" si="0"/>
        <v>95</v>
      </c>
      <c r="D15" s="18">
        <f t="shared" si="1"/>
        <v>94</v>
      </c>
    </row>
    <row r="16" spans="1:9" s="1" customFormat="1" x14ac:dyDescent="0.25">
      <c r="A16" s="13" t="s">
        <v>8</v>
      </c>
      <c r="B16" s="12">
        <v>1</v>
      </c>
      <c r="C16" s="7">
        <f t="shared" si="0"/>
        <v>95</v>
      </c>
      <c r="D16" s="6">
        <f t="shared" si="1"/>
        <v>95</v>
      </c>
    </row>
    <row r="17" spans="1:4" s="1" customFormat="1" x14ac:dyDescent="0.25">
      <c r="A17" s="13" t="s">
        <v>9</v>
      </c>
      <c r="B17" s="12">
        <v>2</v>
      </c>
      <c r="C17" s="7">
        <f t="shared" si="0"/>
        <v>96</v>
      </c>
      <c r="D17" s="6">
        <f t="shared" si="1"/>
        <v>97</v>
      </c>
    </row>
    <row r="18" spans="1:4" s="1" customFormat="1" x14ac:dyDescent="0.25">
      <c r="A18" s="15" t="s">
        <v>16</v>
      </c>
      <c r="B18" s="16">
        <v>0</v>
      </c>
      <c r="C18" s="17">
        <f t="shared" si="0"/>
        <v>98</v>
      </c>
      <c r="D18" s="18">
        <f t="shared" si="1"/>
        <v>97</v>
      </c>
    </row>
    <row r="19" spans="1:4" s="1" customFormat="1" x14ac:dyDescent="0.25">
      <c r="A19" s="13" t="s">
        <v>24</v>
      </c>
      <c r="B19" s="12">
        <v>1</v>
      </c>
      <c r="C19" s="7">
        <f t="shared" si="0"/>
        <v>98</v>
      </c>
      <c r="D19" s="6">
        <f t="shared" si="1"/>
        <v>98</v>
      </c>
    </row>
    <row r="20" spans="1:4" s="1" customFormat="1" x14ac:dyDescent="0.25">
      <c r="A20" s="13" t="s">
        <v>25</v>
      </c>
      <c r="B20" s="12">
        <v>14</v>
      </c>
      <c r="C20" s="7">
        <f t="shared" si="0"/>
        <v>99</v>
      </c>
      <c r="D20" s="6">
        <f t="shared" si="1"/>
        <v>112</v>
      </c>
    </row>
    <row r="21" spans="1:4" s="1" customFormat="1" x14ac:dyDescent="0.25">
      <c r="A21" s="13" t="s">
        <v>18</v>
      </c>
      <c r="B21" s="12">
        <v>1</v>
      </c>
      <c r="C21" s="7">
        <f t="shared" si="0"/>
        <v>113</v>
      </c>
      <c r="D21" s="6">
        <f t="shared" si="1"/>
        <v>113</v>
      </c>
    </row>
    <row r="22" spans="1:4" s="1" customFormat="1" x14ac:dyDescent="0.25">
      <c r="A22" s="13" t="s">
        <v>23</v>
      </c>
      <c r="B22" s="12">
        <v>14</v>
      </c>
      <c r="C22" s="7">
        <f t="shared" si="0"/>
        <v>114</v>
      </c>
      <c r="D22" s="6">
        <f t="shared" si="1"/>
        <v>127</v>
      </c>
    </row>
    <row r="23" spans="1:4" s="1" customFormat="1" x14ac:dyDescent="0.25">
      <c r="A23" s="13" t="s">
        <v>13</v>
      </c>
      <c r="B23" s="12">
        <v>11</v>
      </c>
      <c r="C23" s="7">
        <f t="shared" si="0"/>
        <v>128</v>
      </c>
      <c r="D23" s="6">
        <f t="shared" si="1"/>
        <v>138</v>
      </c>
    </row>
    <row r="24" spans="1:4" s="1" customFormat="1" x14ac:dyDescent="0.25">
      <c r="A24" s="13" t="s">
        <v>14</v>
      </c>
      <c r="B24" s="12">
        <v>32</v>
      </c>
      <c r="C24" s="7">
        <f t="shared" ref="C24" si="2">D23+1</f>
        <v>139</v>
      </c>
      <c r="D24" s="6">
        <f t="shared" ref="D24" si="3">D23+IF(B24=1,1,B24)</f>
        <v>170</v>
      </c>
    </row>
    <row r="25" spans="1:4" s="1" customFormat="1" x14ac:dyDescent="0.25">
      <c r="A25" s="5" t="s">
        <v>15</v>
      </c>
      <c r="B25" s="12">
        <v>0</v>
      </c>
      <c r="C25" s="7"/>
      <c r="D25" s="6"/>
    </row>
  </sheetData>
  <mergeCells count="4">
    <mergeCell ref="A1:A2"/>
    <mergeCell ref="B1:B2"/>
    <mergeCell ref="C1:C2"/>
    <mergeCell ref="D1:D2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Stage 3</vt:lpstr>
      <vt:lpstr>Stage 3 Utility</vt:lpstr>
      <vt:lpstr>Stage 1-2</vt:lpstr>
      <vt:lpstr>'Stage 1-2'!Print_Area</vt:lpstr>
      <vt:lpstr>'Stage 3'!Print_Area</vt:lpstr>
      <vt:lpstr>'Stage 3 Utility'!Print_Area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S. Brown</dc:creator>
  <cp:lastModifiedBy>William Croxton</cp:lastModifiedBy>
  <cp:lastPrinted>2017-12-08T14:22:22Z</cp:lastPrinted>
  <dcterms:created xsi:type="dcterms:W3CDTF">2017-11-22T15:21:27Z</dcterms:created>
  <dcterms:modified xsi:type="dcterms:W3CDTF">2021-12-22T18:41:05Z</dcterms:modified>
</cp:coreProperties>
</file>